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8560" windowHeight="12090"/>
  </bookViews>
  <sheets>
    <sheet name="анализ" sheetId="1" r:id="rId1"/>
  </sheets>
  <calcPr calcId="145621"/>
</workbook>
</file>

<file path=xl/calcChain.xml><?xml version="1.0" encoding="utf-8"?>
<calcChain xmlns="http://schemas.openxmlformats.org/spreadsheetml/2006/main">
  <c r="D63" i="1" l="1"/>
  <c r="F55" i="1" s="1"/>
  <c r="C63" i="1"/>
  <c r="E62" i="1"/>
  <c r="E61" i="1"/>
  <c r="E60" i="1"/>
  <c r="E59" i="1"/>
  <c r="E58" i="1"/>
  <c r="E57" i="1"/>
  <c r="E56" i="1"/>
  <c r="E55" i="1"/>
  <c r="E63" i="1" l="1"/>
  <c r="C7" i="1"/>
  <c r="D7" i="1"/>
  <c r="E8" i="1"/>
  <c r="E9" i="1"/>
  <c r="E10" i="1"/>
  <c r="E11" i="1"/>
  <c r="E12" i="1"/>
  <c r="C14" i="1"/>
  <c r="D14" i="1"/>
  <c r="E15" i="1"/>
  <c r="E16" i="1"/>
  <c r="C6" i="1" l="1"/>
  <c r="E7" i="1"/>
  <c r="E14" i="1"/>
  <c r="D6" i="1"/>
  <c r="E6" i="1" l="1"/>
  <c r="E49" i="1"/>
  <c r="D44" i="1" l="1"/>
  <c r="C44" i="1"/>
  <c r="C50" i="1" s="1"/>
  <c r="F62" i="1" l="1"/>
  <c r="F58" i="1"/>
  <c r="F56" i="1"/>
  <c r="F60" i="1"/>
  <c r="F59" i="1"/>
  <c r="F57" i="1"/>
  <c r="F61" i="1"/>
  <c r="D50" i="1"/>
  <c r="F49" i="1"/>
  <c r="E35" i="1"/>
  <c r="E36" i="1"/>
  <c r="E37" i="1"/>
  <c r="E38" i="1"/>
  <c r="E39" i="1"/>
  <c r="E40" i="1"/>
  <c r="E41" i="1"/>
  <c r="E42" i="1"/>
  <c r="E43" i="1"/>
  <c r="F63" i="1" l="1"/>
  <c r="F50" i="1"/>
  <c r="E50" i="1"/>
  <c r="F38" i="1" l="1"/>
  <c r="F41" i="1" l="1"/>
  <c r="F36" i="1"/>
  <c r="F34" i="1"/>
  <c r="F40" i="1"/>
  <c r="F35" i="1"/>
  <c r="F39" i="1"/>
  <c r="F43" i="1"/>
  <c r="F37" i="1"/>
  <c r="F42" i="1"/>
  <c r="E44" i="1"/>
  <c r="F44" i="1" l="1"/>
  <c r="D21" i="1"/>
  <c r="C21" i="1"/>
  <c r="C20" i="1" s="1"/>
  <c r="E34" i="1"/>
  <c r="E25" i="1"/>
  <c r="E24" i="1"/>
  <c r="E23" i="1"/>
  <c r="E22" i="1"/>
  <c r="E19" i="1"/>
  <c r="E18" i="1"/>
  <c r="D20" i="1" l="1"/>
  <c r="F25" i="1"/>
  <c r="F23" i="1"/>
  <c r="F22" i="1"/>
  <c r="F24" i="1"/>
  <c r="C28" i="1"/>
  <c r="C47" i="1" s="1"/>
  <c r="E21" i="1"/>
  <c r="E20" i="1" l="1"/>
  <c r="D28" i="1"/>
  <c r="D47" i="1" l="1"/>
  <c r="F15" i="1"/>
  <c r="F9" i="1"/>
  <c r="F11" i="1"/>
  <c r="F16" i="1"/>
  <c r="F8" i="1"/>
  <c r="F10" i="1"/>
  <c r="F12" i="1"/>
  <c r="F14" i="1"/>
  <c r="F7" i="1"/>
  <c r="F6" i="1"/>
  <c r="E28" i="1"/>
  <c r="F21" i="1"/>
  <c r="F19" i="1"/>
  <c r="F17" i="1"/>
  <c r="F18" i="1"/>
  <c r="F20" i="1"/>
  <c r="F28" i="1" l="1"/>
</calcChain>
</file>

<file path=xl/sharedStrings.xml><?xml version="1.0" encoding="utf-8"?>
<sst xmlns="http://schemas.openxmlformats.org/spreadsheetml/2006/main" count="109" uniqueCount="97">
  <si>
    <t>тыс.руб.</t>
  </si>
  <si>
    <t>Наименование</t>
  </si>
  <si>
    <t>Коды бюджетной классификации Российской Федерации</t>
  </si>
  <si>
    <t>Исполнено</t>
  </si>
  <si>
    <t>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</si>
  <si>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</si>
  <si>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</si>
  <si>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</si>
  <si>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</si>
  <si>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НАЛОГИ НА СОВОКУПНЫЙ ДОХОД</t>
  </si>
  <si>
    <t>000 1 05 00000 00 0000 000</t>
  </si>
  <si>
    <t>НАЛОГИ НА ИМУЩЕСТВО</t>
  </si>
  <si>
    <t>000 1 06 00000 00 0000 000</t>
  </si>
  <si>
    <t>ГОСУДАРСТВЕННАЯ ПОШЛИНА</t>
  </si>
  <si>
    <t>000 1 08 00000 00 0000 000</t>
  </si>
  <si>
    <t>ЗАДОЛЖЕННОСТЬ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</si>
  <si>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</si>
  <si>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</si>
  <si>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</si>
  <si>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</si>
  <si>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</si>
  <si>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</si>
  <si>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</si>
  <si>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</si>
  <si>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ДОХОДЫ ОТ ПРОДАЖИ МАТЕРИАЛЬНЫХ И НЕМАТЕРИАЛЬНЫХ АКТИВОВ</t>
  </si>
  <si>
    <t>000 1 14 00000 00 0000 000</t>
  </si>
  <si>
    <t>ШТРАФЫ, САНКЦИИ, ВОЗМЕЩЕНИЕ УЩЕРБА</t>
  </si>
  <si>
    <t>000 1 16 00000 00 0000 000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</si>
  <si>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</si>
  <si>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</si>
  <si>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</si>
  <si>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</si>
  <si>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</si>
  <si>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</si>
  <si>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</si>
  <si>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</si>
  <si>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>Субвенции бюджетам субъектов Российской Федерации и муниципальных образований</t>
  </si>
  <si>
    <t>000 2 02 03000 00 0000 151</t>
  </si>
  <si>
    <t>Иные межбюджетные трансферты</t>
  </si>
  <si>
    <t>000 2 02 04000 00 0000 151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</si>
  <si>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</si>
  <si>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</si>
  <si>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Раздел</t>
  </si>
  <si>
    <t>Общегосударственные вопросы</t>
  </si>
  <si>
    <t>01</t>
  </si>
  <si>
    <t>Национальная безопасность и правоохранительная деятельность</t>
  </si>
  <si>
    <t>03</t>
  </si>
  <si>
    <t>Национальная экономика</t>
  </si>
  <si>
    <t>04</t>
  </si>
  <si>
    <t>Жилищно-коммунальное хозяйство</t>
  </si>
  <si>
    <t>05</t>
  </si>
  <si>
    <t>Охрана окружающей среды</t>
  </si>
  <si>
    <t>06</t>
  </si>
  <si>
    <t>Образование</t>
  </si>
  <si>
    <t>07</t>
  </si>
  <si>
    <t>Культура и кинематография</t>
  </si>
  <si>
    <t>08</t>
  </si>
  <si>
    <t>Социальная политика</t>
  </si>
  <si>
    <t>10</t>
  </si>
  <si>
    <t>Физическая культура и спорт</t>
  </si>
  <si>
    <t>11</t>
  </si>
  <si>
    <t>Средства массовой информации</t>
  </si>
  <si>
    <t>12</t>
  </si>
  <si>
    <t>ВСЕГО РАСХОДОВ</t>
  </si>
  <si>
    <t xml:space="preserve">Объем поступлений доходов  бюджета ЗАТО г. Североморск  </t>
  </si>
  <si>
    <t>ВСЕГО ДОХОДОВ</t>
  </si>
  <si>
    <t>-</t>
  </si>
  <si>
    <t>Освоение бюджетных ассигнований  по разделам и подразделам, классификации расходов бюджета</t>
  </si>
  <si>
    <t>Дефицит(+)/Профицит(-)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</si>
  <si>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</si>
  <si>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</si>
  <si>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удельный вес</t>
  </si>
  <si>
    <t>НАЛОГИ НА ТОВАРЫ (РАБОТЫ, УСЛУГИ), РЕАЛИЗУЕМЫЕ НА ТЕРРИТОРИИ РОССИЙСКОЙ ФЕДЕРАЦИИ</t>
  </si>
  <si>
    <t>000 1 03 00000 00 0000 000</t>
  </si>
  <si>
    <t>% исполнения к годовому плану</t>
  </si>
  <si>
    <t>справочно</t>
  </si>
  <si>
    <t>Программная часть бюджета</t>
  </si>
  <si>
    <t>Непрограммная часть бюджета</t>
  </si>
  <si>
    <t>Анализ исполнения бюджета ЗАТО г. Североморск за  2016 год</t>
  </si>
  <si>
    <t>Утверждено на 2016 год</t>
  </si>
  <si>
    <t>Ведомство</t>
  </si>
  <si>
    <t>701</t>
  </si>
  <si>
    <t>703</t>
  </si>
  <si>
    <t>707</t>
  </si>
  <si>
    <t>709</t>
  </si>
  <si>
    <t>731</t>
  </si>
  <si>
    <t>732</t>
  </si>
  <si>
    <t>734</t>
  </si>
  <si>
    <t>913</t>
  </si>
  <si>
    <t xml:space="preserve">    Администрация ЗАТО г. Североморск</t>
  </si>
  <si>
    <t xml:space="preserve">    Управление финансов администрации ЗАТО г. Североморск</t>
  </si>
  <si>
    <t xml:space="preserve">    Управление образования администрации ЗАТО г. Североморск</t>
  </si>
  <si>
    <t xml:space="preserve">    Управление культуры и международных связей администрации ЗАТО г. Североморск</t>
  </si>
  <si>
    <t xml:space="preserve">    Комитет по развитию городского хозяйства Администрации ЗАТО г. Североморск</t>
  </si>
  <si>
    <t xml:space="preserve">    Совет депутатов ЗАТО г. Североморск</t>
  </si>
  <si>
    <t xml:space="preserve">    КОНТРОЛЬНО-СЧЕТНАЯ ПАЛАТА ЗАТО Г. СЕВЕРОМОРСК</t>
  </si>
  <si>
    <t xml:space="preserve">    Комитет имущественных отношений администрации ЗАТО г.Североморск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</si>
</sst>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_-* #,##0.0_р_._-;\-* #,##0.0_р_._-;_-* &quot;-&quot;??_р_._-;_-@_-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2" fontId="2" fillId="0" borderId="0" xfId="0" applyNumberFormat="1" applyFont="1" applyAlignment="1">
      <alignment horizontal="justify" wrapText="1"/>
    </xf>
    <xf numFmtId="0" fontId="2" fillId="0" borderId="0" xfId="0" applyFont="1"/>
    <xf numFmtId="0" fontId="5" fillId="0" borderId="0" xfId="0" applyFont="1" applyAlignment="1">
      <alignment horizontal="center"/>
    </xf>
    <xf numFmtId="2" fontId="6" fillId="0" borderId="0" xfId="0" applyNumberFormat="1" applyFont="1" applyFill="1" applyAlignment="1">
      <alignment horizontal="justify" wrapText="1"/>
    </xf>
    <xf numFmtId="0" fontId="8" fillId="0" borderId="0" xfId="0" applyFont="1" applyAlignment="1">
      <alignment wrapText="1"/>
    </xf>
    <xf numFmtId="2" fontId="8" fillId="0" borderId="1" xfId="0" quotePrefix="1" applyNumberFormat="1" applyFont="1" applyFill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/>
    <xf numFmtId="3" fontId="10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wrapText="1"/>
    </xf>
    <xf numFmtId="2" fontId="8" fillId="0" borderId="1" xfId="0" applyNumberFormat="1" applyFont="1" applyBorder="1" applyAlignment="1">
      <alignment horizontal="center" vertical="center" wrapText="1"/>
    </xf>
    <xf numFmtId="49" fontId="8" fillId="0" borderId="1" xfId="0" quotePrefix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justify" vertical="top" wrapText="1"/>
    </xf>
    <xf numFmtId="2" fontId="9" fillId="0" borderId="1" xfId="0" applyNumberFormat="1" applyFont="1" applyBorder="1" applyAlignment="1">
      <alignment horizontal="justify" vertical="top" wrapText="1"/>
    </xf>
    <xf numFmtId="2" fontId="2" fillId="0" borderId="1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horizontal="justify" vertical="top" wrapText="1"/>
    </xf>
    <xf numFmtId="2" fontId="11" fillId="0" borderId="1" xfId="0" applyNumberFormat="1" applyFont="1" applyBorder="1" applyAlignment="1">
      <alignment horizontal="justify" vertical="top" wrapText="1"/>
    </xf>
    <xf numFmtId="2" fontId="12" fillId="0" borderId="1" xfId="0" applyNumberFormat="1" applyFont="1" applyBorder="1" applyAlignment="1">
      <alignment horizontal="center" wrapText="1"/>
    </xf>
    <xf numFmtId="0" fontId="12" fillId="0" borderId="0" xfId="0" applyFont="1"/>
    <xf numFmtId="2" fontId="12" fillId="0" borderId="1" xfId="0" applyNumberFormat="1" applyFont="1" applyBorder="1" applyAlignment="1">
      <alignment wrapText="1"/>
    </xf>
    <xf numFmtId="0" fontId="13" fillId="0" borderId="0" xfId="0" applyFont="1"/>
    <xf numFmtId="0" fontId="15" fillId="0" borderId="2" xfId="0" applyFont="1" applyFill="1" applyBorder="1" applyAlignment="1" applyProtection="1">
      <alignment vertical="center" wrapText="1" readingOrder="1"/>
      <protection locked="0"/>
    </xf>
    <xf numFmtId="165" fontId="8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6" fontId="2" fillId="0" borderId="0" xfId="1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justify" wrapText="1"/>
    </xf>
    <xf numFmtId="0" fontId="5" fillId="0" borderId="0" xfId="0" applyFont="1" applyAlignment="1">
      <alignment horizontal="center" vertical="center"/>
    </xf>
    <xf numFmtId="49" fontId="6" fillId="0" borderId="0" xfId="0" quotePrefix="1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center" vertical="center"/>
      <protection locked="0"/>
    </xf>
    <xf numFmtId="164" fontId="8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Fill="1" applyBorder="1" applyAlignment="1" applyProtection="1">
      <alignment horizontal="center" vertical="center"/>
      <protection locked="0"/>
    </xf>
    <xf numFmtId="164" fontId="12" fillId="0" borderId="1" xfId="0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3" fontId="14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 wrapText="1"/>
    </xf>
    <xf numFmtId="49" fontId="8" fillId="0" borderId="1" xfId="0" quotePrefix="1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vertical="center"/>
    </xf>
    <xf numFmtId="3" fontId="7" fillId="0" borderId="0" xfId="0" applyNumberFormat="1" applyFont="1" applyFill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3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16" fillId="0" borderId="0" xfId="0" applyNumberFormat="1" applyFont="1" applyAlignment="1">
      <alignment horizontal="center" wrapText="1"/>
    </xf>
    <xf numFmtId="166" fontId="12" fillId="0" borderId="1" xfId="1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abSelected="1" workbookViewId="0">
      <selection activeCell="B59" sqref="B59"/>
    </sheetView>
  </sheetViews>
  <sheetFormatPr defaultRowHeight="12.75" x14ac:dyDescent="0.2"/>
  <cols>
    <col min="1" max="1" width="45.5703125" style="1" customWidth="1"/>
    <col min="2" max="2" width="24.140625" style="54" customWidth="1"/>
    <col min="3" max="3" width="14.5703125" style="26" customWidth="1"/>
    <col min="4" max="4" width="14.140625" style="35" customWidth="1"/>
    <col min="5" max="5" width="10.85546875" style="35" customWidth="1"/>
    <col min="6" max="6" width="10.42578125" style="35" customWidth="1"/>
    <col min="7" max="16384" width="9.140625" style="2"/>
  </cols>
  <sheetData>
    <row r="1" spans="1:6" ht="24.75" customHeight="1" x14ac:dyDescent="0.25">
      <c r="A1" s="58" t="s">
        <v>78</v>
      </c>
      <c r="B1" s="58"/>
      <c r="C1" s="58"/>
      <c r="D1" s="58"/>
      <c r="E1" s="58"/>
    </row>
    <row r="2" spans="1:6" ht="15.75" x14ac:dyDescent="0.25">
      <c r="A2" s="56" t="s">
        <v>64</v>
      </c>
      <c r="B2" s="56"/>
      <c r="C2" s="56"/>
      <c r="D2" s="56"/>
      <c r="E2" s="56"/>
    </row>
    <row r="3" spans="1:6" ht="18.75" x14ac:dyDescent="0.3">
      <c r="A3" s="3"/>
      <c r="B3" s="46"/>
      <c r="C3" s="30"/>
    </row>
    <row r="4" spans="1:6" s="5" customFormat="1" ht="15.75" x14ac:dyDescent="0.2">
      <c r="A4" s="4"/>
      <c r="B4" s="47"/>
      <c r="C4" s="36"/>
      <c r="D4" s="36" t="s">
        <v>0</v>
      </c>
      <c r="E4" s="37"/>
      <c r="F4" s="37"/>
    </row>
    <row r="5" spans="1:6" s="5" customFormat="1" ht="51" x14ac:dyDescent="0.2">
      <c r="A5" s="6" t="s">
        <v>1</v>
      </c>
      <c r="B5" s="48" t="s">
        <v>2</v>
      </c>
      <c r="C5" s="7" t="s">
        <v>79</v>
      </c>
      <c r="D5" s="8" t="s">
        <v>3</v>
      </c>
      <c r="E5" s="8" t="s">
        <v>74</v>
      </c>
      <c r="F5" s="8" t="s">
        <v>71</v>
      </c>
    </row>
    <row r="6" spans="1:6" s="9" customFormat="1" ht="15.75" customHeight="1" x14ac:dyDescent="0.2">
      <c r="A6" s="15" t="s">
        <v>4</v>
      </c>
      <c r="B6" s="49" t="s">
        <v>5</v>
      </c>
      <c r="C6" s="38">
        <f>C7+C14</f>
        <v>1106914.4129999999</v>
      </c>
      <c r="D6" s="38">
        <f>D7+D14</f>
        <v>1134428.58</v>
      </c>
      <c r="E6" s="39">
        <f t="shared" ref="E6:E12" si="0">D6/C6*100</f>
        <v>102.48566345119947</v>
      </c>
      <c r="F6" s="25">
        <f>D6/D28*100</f>
        <v>47.397860529602568</v>
      </c>
    </row>
    <row r="7" spans="1:6" s="9" customFormat="1" ht="15.75" customHeight="1" x14ac:dyDescent="0.2">
      <c r="A7" s="15" t="s">
        <v>6</v>
      </c>
      <c r="B7" s="49"/>
      <c r="C7" s="38">
        <f>SUM(C8:C13)</f>
        <v>950312.08400000003</v>
      </c>
      <c r="D7" s="38">
        <f>SUM(D8:D13)</f>
        <v>976768.027</v>
      </c>
      <c r="E7" s="39">
        <f t="shared" si="0"/>
        <v>102.78392156065648</v>
      </c>
      <c r="F7" s="25">
        <f>D7/D28*100</f>
        <v>40.810603267348107</v>
      </c>
    </row>
    <row r="8" spans="1:6" ht="15.75" customHeight="1" x14ac:dyDescent="0.2">
      <c r="A8" s="19" t="s">
        <v>7</v>
      </c>
      <c r="B8" s="50" t="s">
        <v>8</v>
      </c>
      <c r="C8" s="40">
        <v>839951.20900000003</v>
      </c>
      <c r="D8" s="40">
        <v>863653.94299999997</v>
      </c>
      <c r="E8" s="41">
        <f t="shared" si="0"/>
        <v>102.82191795737982</v>
      </c>
      <c r="F8" s="25">
        <f>D8/$D$28*100</f>
        <v>36.084553807834538</v>
      </c>
    </row>
    <row r="9" spans="1:6" ht="26.25" customHeight="1" x14ac:dyDescent="0.2">
      <c r="A9" s="19" t="s">
        <v>72</v>
      </c>
      <c r="B9" s="50" t="s">
        <v>73</v>
      </c>
      <c r="C9" s="40">
        <v>12588.111000000001</v>
      </c>
      <c r="D9" s="40">
        <v>13136.733</v>
      </c>
      <c r="E9" s="41">
        <f t="shared" si="0"/>
        <v>104.3582551822112</v>
      </c>
      <c r="F9" s="25">
        <f>D9/$D$28*100</f>
        <v>0.54886931581768472</v>
      </c>
    </row>
    <row r="10" spans="1:6" ht="15.75" customHeight="1" x14ac:dyDescent="0.2">
      <c r="A10" s="19" t="s">
        <v>9</v>
      </c>
      <c r="B10" s="50" t="s">
        <v>10</v>
      </c>
      <c r="C10" s="40">
        <v>69327.323999999993</v>
      </c>
      <c r="D10" s="40">
        <v>71718.051999999996</v>
      </c>
      <c r="E10" s="41">
        <f t="shared" si="0"/>
        <v>103.44846427362464</v>
      </c>
      <c r="F10" s="25">
        <f>D10/$D$28*100</f>
        <v>2.9964708982832433</v>
      </c>
    </row>
    <row r="11" spans="1:6" ht="15.75" customHeight="1" x14ac:dyDescent="0.2">
      <c r="A11" s="19" t="s">
        <v>11</v>
      </c>
      <c r="B11" s="50" t="s">
        <v>12</v>
      </c>
      <c r="C11" s="40">
        <v>16340.44</v>
      </c>
      <c r="D11" s="40">
        <v>16893.007000000001</v>
      </c>
      <c r="E11" s="41">
        <f t="shared" si="0"/>
        <v>103.38159192775716</v>
      </c>
      <c r="F11" s="25">
        <f>D11/$D$28*100</f>
        <v>0.70581119325431652</v>
      </c>
    </row>
    <row r="12" spans="1:6" ht="15.75" customHeight="1" x14ac:dyDescent="0.2">
      <c r="A12" s="19" t="s">
        <v>13</v>
      </c>
      <c r="B12" s="50" t="s">
        <v>14</v>
      </c>
      <c r="C12" s="40">
        <v>12105</v>
      </c>
      <c r="D12" s="40">
        <v>11366.291999999999</v>
      </c>
      <c r="E12" s="41">
        <f t="shared" si="0"/>
        <v>93.897496902106553</v>
      </c>
      <c r="F12" s="25">
        <f>D12/$D$28*100</f>
        <v>0.47489805215832748</v>
      </c>
    </row>
    <row r="13" spans="1:6" ht="36" customHeight="1" x14ac:dyDescent="0.2">
      <c r="A13" s="19" t="s">
        <v>15</v>
      </c>
      <c r="B13" s="50" t="s">
        <v>16</v>
      </c>
      <c r="C13" s="40"/>
      <c r="D13" s="40"/>
      <c r="E13" s="41"/>
      <c r="F13" s="25"/>
    </row>
    <row r="14" spans="1:6" s="9" customFormat="1" ht="12.75" customHeight="1" x14ac:dyDescent="0.2">
      <c r="A14" s="15" t="s">
        <v>17</v>
      </c>
      <c r="B14" s="49"/>
      <c r="C14" s="38">
        <f>SUM(C15:C19)</f>
        <v>156602.329</v>
      </c>
      <c r="D14" s="38">
        <f>SUM(D15:D19)</f>
        <v>157660.55299999999</v>
      </c>
      <c r="E14" s="39">
        <f>D14/C14*100</f>
        <v>100.6757396309221</v>
      </c>
      <c r="F14" s="25">
        <f>D14/D28*100</f>
        <v>6.5872572622544592</v>
      </c>
    </row>
    <row r="15" spans="1:6" ht="36" customHeight="1" x14ac:dyDescent="0.2">
      <c r="A15" s="19" t="s">
        <v>18</v>
      </c>
      <c r="B15" s="50" t="s">
        <v>19</v>
      </c>
      <c r="C15" s="40">
        <v>57793.322999999997</v>
      </c>
      <c r="D15" s="40">
        <v>48406.347999999998</v>
      </c>
      <c r="E15" s="41">
        <f>D15/C15*100</f>
        <v>83.75768252675141</v>
      </c>
      <c r="F15" s="25">
        <f>D15/$D$28*100</f>
        <v>2.0224784280835082</v>
      </c>
    </row>
    <row r="16" spans="1:6" ht="24" customHeight="1" x14ac:dyDescent="0.2">
      <c r="A16" s="19" t="s">
        <v>20</v>
      </c>
      <c r="B16" s="50" t="s">
        <v>21</v>
      </c>
      <c r="C16" s="40">
        <v>6198.6090000000004</v>
      </c>
      <c r="D16" s="40">
        <v>6209.5209999999997</v>
      </c>
      <c r="E16" s="41">
        <f>D16/C16*100</f>
        <v>100.17603949531258</v>
      </c>
      <c r="F16" s="25">
        <f>D16/$D$28*100</f>
        <v>0.25944163916748136</v>
      </c>
    </row>
    <row r="17" spans="1:6" ht="24" x14ac:dyDescent="0.2">
      <c r="A17" s="19" t="s">
        <v>22</v>
      </c>
      <c r="B17" s="50" t="s">
        <v>23</v>
      </c>
      <c r="C17" s="40">
        <v>471.45100000000002</v>
      </c>
      <c r="D17" s="40">
        <v>533.673</v>
      </c>
      <c r="E17" s="41" t="s">
        <v>66</v>
      </c>
      <c r="F17" s="25">
        <f>D17/$D$28*100</f>
        <v>2.2297532756460164E-2</v>
      </c>
    </row>
    <row r="18" spans="1:6" ht="24" x14ac:dyDescent="0.2">
      <c r="A18" s="19" t="s">
        <v>24</v>
      </c>
      <c r="B18" s="50" t="s">
        <v>25</v>
      </c>
      <c r="C18" s="40">
        <v>83094.115999999995</v>
      </c>
      <c r="D18" s="40">
        <v>91457.4</v>
      </c>
      <c r="E18" s="41">
        <f>D18/C18*100</f>
        <v>110.06483299010003</v>
      </c>
      <c r="F18" s="25">
        <f>D18/$D$28*100</f>
        <v>3.821205817646161</v>
      </c>
    </row>
    <row r="19" spans="1:6" ht="17.25" customHeight="1" x14ac:dyDescent="0.2">
      <c r="A19" s="19" t="s">
        <v>26</v>
      </c>
      <c r="B19" s="50" t="s">
        <v>27</v>
      </c>
      <c r="C19" s="40">
        <v>9044.83</v>
      </c>
      <c r="D19" s="40">
        <v>11053.611000000001</v>
      </c>
      <c r="E19" s="41">
        <f>D19/C19*100</f>
        <v>122.20916258238132</v>
      </c>
      <c r="F19" s="25">
        <f>D19/$D$28*100</f>
        <v>0.46183384460084814</v>
      </c>
    </row>
    <row r="20" spans="1:6" s="9" customFormat="1" ht="15.75" customHeight="1" x14ac:dyDescent="0.2">
      <c r="A20" s="15" t="s">
        <v>28</v>
      </c>
      <c r="B20" s="49" t="s">
        <v>29</v>
      </c>
      <c r="C20" s="38">
        <f>C21+C27+C26</f>
        <v>1264941.0659999999</v>
      </c>
      <c r="D20" s="38">
        <f>D21+D27+D26</f>
        <v>1258988.6910000001</v>
      </c>
      <c r="E20" s="39">
        <f t="shared" ref="E20:E25" si="1">D20/C20*100</f>
        <v>99.529434598971292</v>
      </c>
      <c r="F20" s="25">
        <f>D20/D28*100</f>
        <v>52.602139470397425</v>
      </c>
    </row>
    <row r="21" spans="1:6" s="9" customFormat="1" ht="25.5" x14ac:dyDescent="0.2">
      <c r="A21" s="15" t="s">
        <v>30</v>
      </c>
      <c r="B21" s="49" t="s">
        <v>31</v>
      </c>
      <c r="C21" s="38">
        <f>SUM(C22:C25)</f>
        <v>1264941.0659999999</v>
      </c>
      <c r="D21" s="38">
        <f>SUM(D22:D25)</f>
        <v>1263246.8330000001</v>
      </c>
      <c r="E21" s="39">
        <f t="shared" si="1"/>
        <v>99.866062297640696</v>
      </c>
      <c r="F21" s="25">
        <f>D21/D28*100</f>
        <v>52.780050027473877</v>
      </c>
    </row>
    <row r="22" spans="1:6" ht="25.5" x14ac:dyDescent="0.2">
      <c r="A22" s="18" t="s">
        <v>32</v>
      </c>
      <c r="B22" s="50" t="s">
        <v>33</v>
      </c>
      <c r="C22" s="40">
        <v>357992.88900000002</v>
      </c>
      <c r="D22" s="40">
        <v>357992.88900000002</v>
      </c>
      <c r="E22" s="41">
        <f t="shared" si="1"/>
        <v>100</v>
      </c>
      <c r="F22" s="25">
        <f>D22/D21*100</f>
        <v>28.339108371229933</v>
      </c>
    </row>
    <row r="23" spans="1:6" ht="38.25" x14ac:dyDescent="0.2">
      <c r="A23" s="18" t="s">
        <v>34</v>
      </c>
      <c r="B23" s="50" t="s">
        <v>35</v>
      </c>
      <c r="C23" s="40">
        <v>71426.082999999999</v>
      </c>
      <c r="D23" s="40">
        <v>70362.942999999999</v>
      </c>
      <c r="E23" s="41">
        <f t="shared" si="1"/>
        <v>98.511552145453635</v>
      </c>
      <c r="F23" s="25">
        <f>D23/$D$21*100</f>
        <v>5.5700074729575828</v>
      </c>
    </row>
    <row r="24" spans="1:6" ht="25.5" x14ac:dyDescent="0.2">
      <c r="A24" s="18" t="s">
        <v>36</v>
      </c>
      <c r="B24" s="50" t="s">
        <v>37</v>
      </c>
      <c r="C24" s="40">
        <v>835504.51199999999</v>
      </c>
      <c r="D24" s="40">
        <v>834873.41899999999</v>
      </c>
      <c r="E24" s="41">
        <f t="shared" si="1"/>
        <v>99.924465638313634</v>
      </c>
      <c r="F24" s="25">
        <f t="shared" ref="F24:F25" si="2">D24/$D$21*100</f>
        <v>66.089492345475747</v>
      </c>
    </row>
    <row r="25" spans="1:6" ht="16.5" customHeight="1" x14ac:dyDescent="0.2">
      <c r="A25" s="18" t="s">
        <v>38</v>
      </c>
      <c r="B25" s="50" t="s">
        <v>39</v>
      </c>
      <c r="C25" s="40">
        <v>17.582000000000001</v>
      </c>
      <c r="D25" s="40">
        <v>17.582000000000001</v>
      </c>
      <c r="E25" s="41">
        <f t="shared" si="1"/>
        <v>100</v>
      </c>
      <c r="F25" s="25">
        <f t="shared" si="2"/>
        <v>1.3918103367214221E-3</v>
      </c>
    </row>
    <row r="26" spans="1:6" ht="95.25" customHeight="1" x14ac:dyDescent="0.2">
      <c r="A26" s="24" t="s">
        <v>69</v>
      </c>
      <c r="B26" s="49" t="s">
        <v>70</v>
      </c>
      <c r="C26" s="40"/>
      <c r="D26" s="40">
        <v>4783.8590000000004</v>
      </c>
      <c r="E26" s="41"/>
      <c r="F26" s="14"/>
    </row>
    <row r="27" spans="1:6" s="9" customFormat="1" ht="39" customHeight="1" x14ac:dyDescent="0.2">
      <c r="A27" s="16" t="s">
        <v>40</v>
      </c>
      <c r="B27" s="49" t="s">
        <v>41</v>
      </c>
      <c r="C27" s="38"/>
      <c r="D27" s="38">
        <v>-9042.0010000000002</v>
      </c>
      <c r="E27" s="39"/>
      <c r="F27" s="14"/>
    </row>
    <row r="28" spans="1:6" s="21" customFormat="1" ht="18.75" customHeight="1" x14ac:dyDescent="0.2">
      <c r="A28" s="20" t="s">
        <v>65</v>
      </c>
      <c r="B28" s="51"/>
      <c r="C28" s="42">
        <f>C6+C20</f>
        <v>2371855.4789999998</v>
      </c>
      <c r="D28" s="42">
        <f>D6+D20</f>
        <v>2393417.2710000002</v>
      </c>
      <c r="E28" s="43">
        <f>D28/C28*100</f>
        <v>100.90906854110231</v>
      </c>
      <c r="F28" s="25">
        <f>F20+F14+F7</f>
        <v>100</v>
      </c>
    </row>
    <row r="30" spans="1:6" ht="30.75" customHeight="1" x14ac:dyDescent="0.2">
      <c r="A30" s="57" t="s">
        <v>67</v>
      </c>
      <c r="B30" s="57"/>
      <c r="C30" s="57"/>
      <c r="D30" s="57"/>
      <c r="E30" s="57"/>
    </row>
    <row r="31" spans="1:6" ht="18.75" x14ac:dyDescent="0.2">
      <c r="A31" s="10"/>
      <c r="B31" s="46"/>
      <c r="C31" s="31"/>
      <c r="D31" s="32"/>
    </row>
    <row r="32" spans="1:6" ht="15.75" x14ac:dyDescent="0.2">
      <c r="A32" s="11"/>
      <c r="B32" s="52"/>
      <c r="C32" s="31"/>
      <c r="D32" s="36" t="s">
        <v>0</v>
      </c>
    </row>
    <row r="33" spans="1:6" ht="51" x14ac:dyDescent="0.2">
      <c r="A33" s="12" t="s">
        <v>1</v>
      </c>
      <c r="B33" s="13" t="s">
        <v>42</v>
      </c>
      <c r="C33" s="7" t="s">
        <v>79</v>
      </c>
      <c r="D33" s="14" t="s">
        <v>3</v>
      </c>
      <c r="E33" s="8" t="s">
        <v>74</v>
      </c>
      <c r="F33" s="8" t="s">
        <v>71</v>
      </c>
    </row>
    <row r="34" spans="1:6" ht="15" customHeight="1" x14ac:dyDescent="0.2">
      <c r="A34" s="17" t="s">
        <v>43</v>
      </c>
      <c r="B34" s="50" t="s">
        <v>44</v>
      </c>
      <c r="C34" s="44">
        <v>213446.478</v>
      </c>
      <c r="D34" s="45">
        <v>208272.15900000001</v>
      </c>
      <c r="E34" s="33">
        <f t="shared" ref="E34:E44" si="3">D34/C34*100</f>
        <v>97.575823668545141</v>
      </c>
      <c r="F34" s="33">
        <f>D34/D44*100</f>
        <v>8.2999809427207882</v>
      </c>
    </row>
    <row r="35" spans="1:6" ht="25.5" x14ac:dyDescent="0.2">
      <c r="A35" s="17" t="s">
        <v>45</v>
      </c>
      <c r="B35" s="50" t="s">
        <v>46</v>
      </c>
      <c r="C35" s="44">
        <v>10499.626</v>
      </c>
      <c r="D35" s="45">
        <v>10454.554</v>
      </c>
      <c r="E35" s="33">
        <f t="shared" si="3"/>
        <v>99.570727566867617</v>
      </c>
      <c r="F35" s="33">
        <f t="shared" ref="F35:F43" si="4">D35/$D$44*100</f>
        <v>0.41663081316905809</v>
      </c>
    </row>
    <row r="36" spans="1:6" ht="16.5" customHeight="1" x14ac:dyDescent="0.2">
      <c r="A36" s="17" t="s">
        <v>47</v>
      </c>
      <c r="B36" s="50" t="s">
        <v>48</v>
      </c>
      <c r="C36" s="44">
        <v>243464.32500000001</v>
      </c>
      <c r="D36" s="45">
        <v>241621.00899999999</v>
      </c>
      <c r="E36" s="33">
        <f t="shared" si="3"/>
        <v>99.242880450760069</v>
      </c>
      <c r="F36" s="33">
        <f t="shared" si="4"/>
        <v>9.6289863210231932</v>
      </c>
    </row>
    <row r="37" spans="1:6" ht="16.5" customHeight="1" x14ac:dyDescent="0.2">
      <c r="A37" s="17" t="s">
        <v>49</v>
      </c>
      <c r="B37" s="50" t="s">
        <v>50</v>
      </c>
      <c r="C37" s="44">
        <v>226933.80799999999</v>
      </c>
      <c r="D37" s="45">
        <v>222763.03200000001</v>
      </c>
      <c r="E37" s="33">
        <f t="shared" si="3"/>
        <v>98.162117827767645</v>
      </c>
      <c r="F37" s="33">
        <f t="shared" si="4"/>
        <v>8.877465568226528</v>
      </c>
    </row>
    <row r="38" spans="1:6" ht="16.5" customHeight="1" x14ac:dyDescent="0.2">
      <c r="A38" s="17" t="s">
        <v>51</v>
      </c>
      <c r="B38" s="50" t="s">
        <v>52</v>
      </c>
      <c r="C38" s="44">
        <v>500</v>
      </c>
      <c r="D38" s="45">
        <v>499.87200000000001</v>
      </c>
      <c r="E38" s="33">
        <f t="shared" si="3"/>
        <v>99.974400000000003</v>
      </c>
      <c r="F38" s="33">
        <f t="shared" si="4"/>
        <v>1.9920704206075498E-2</v>
      </c>
    </row>
    <row r="39" spans="1:6" ht="16.5" customHeight="1" x14ac:dyDescent="0.2">
      <c r="A39" s="17" t="s">
        <v>53</v>
      </c>
      <c r="B39" s="50" t="s">
        <v>54</v>
      </c>
      <c r="C39" s="44">
        <v>1640074.9310000001</v>
      </c>
      <c r="D39" s="45">
        <v>1539233.203</v>
      </c>
      <c r="E39" s="33">
        <f t="shared" si="3"/>
        <v>93.851395073851037</v>
      </c>
      <c r="F39" s="33">
        <f t="shared" si="4"/>
        <v>61.340921958287645</v>
      </c>
    </row>
    <row r="40" spans="1:6" ht="16.5" customHeight="1" x14ac:dyDescent="0.2">
      <c r="A40" s="17" t="s">
        <v>55</v>
      </c>
      <c r="B40" s="50" t="s">
        <v>56</v>
      </c>
      <c r="C40" s="44">
        <v>192868.88800000001</v>
      </c>
      <c r="D40" s="45">
        <v>192868.88800000001</v>
      </c>
      <c r="E40" s="33">
        <f t="shared" si="3"/>
        <v>100</v>
      </c>
      <c r="F40" s="33">
        <f t="shared" si="4"/>
        <v>7.6861357875670251</v>
      </c>
    </row>
    <row r="41" spans="1:6" ht="16.5" customHeight="1" x14ac:dyDescent="0.2">
      <c r="A41" s="17" t="s">
        <v>57</v>
      </c>
      <c r="B41" s="50" t="s">
        <v>58</v>
      </c>
      <c r="C41" s="44">
        <v>79901.842000000004</v>
      </c>
      <c r="D41" s="45">
        <v>76380.047999999995</v>
      </c>
      <c r="E41" s="33">
        <f t="shared" si="3"/>
        <v>95.592349422933182</v>
      </c>
      <c r="F41" s="33">
        <f t="shared" si="4"/>
        <v>3.0438679170944729</v>
      </c>
    </row>
    <row r="42" spans="1:6" ht="16.5" customHeight="1" x14ac:dyDescent="0.2">
      <c r="A42" s="17" t="s">
        <v>59</v>
      </c>
      <c r="B42" s="50" t="s">
        <v>60</v>
      </c>
      <c r="C42" s="44">
        <v>1795.962</v>
      </c>
      <c r="D42" s="45">
        <v>1791.002</v>
      </c>
      <c r="E42" s="33">
        <f t="shared" si="3"/>
        <v>99.72382489161798</v>
      </c>
      <c r="F42" s="33">
        <f t="shared" si="4"/>
        <v>7.1374313973356432E-2</v>
      </c>
    </row>
    <row r="43" spans="1:6" ht="16.5" customHeight="1" x14ac:dyDescent="0.2">
      <c r="A43" s="17" t="s">
        <v>61</v>
      </c>
      <c r="B43" s="50" t="s">
        <v>62</v>
      </c>
      <c r="C43" s="44">
        <v>15425.115</v>
      </c>
      <c r="D43" s="45">
        <v>15425.115</v>
      </c>
      <c r="E43" s="33">
        <f t="shared" si="3"/>
        <v>100</v>
      </c>
      <c r="F43" s="33">
        <f t="shared" si="4"/>
        <v>0.61471567373187186</v>
      </c>
    </row>
    <row r="44" spans="1:6" s="23" customFormat="1" ht="15" x14ac:dyDescent="0.25">
      <c r="A44" s="22" t="s">
        <v>63</v>
      </c>
      <c r="B44" s="53"/>
      <c r="C44" s="59">
        <f>SUM(C34:C43)</f>
        <v>2624910.9750000001</v>
      </c>
      <c r="D44" s="59">
        <f>SUM(D34:D43)</f>
        <v>2509308.8819999998</v>
      </c>
      <c r="E44" s="33">
        <f t="shared" si="3"/>
        <v>95.595961383033185</v>
      </c>
      <c r="F44" s="34">
        <f>SUM(F34:F43)</f>
        <v>100</v>
      </c>
    </row>
    <row r="45" spans="1:6" x14ac:dyDescent="0.2">
      <c r="C45" s="60"/>
      <c r="D45" s="61"/>
    </row>
    <row r="46" spans="1:6" x14ac:dyDescent="0.2">
      <c r="C46" s="60"/>
      <c r="D46" s="61"/>
    </row>
    <row r="47" spans="1:6" x14ac:dyDescent="0.2">
      <c r="B47" s="55" t="s">
        <v>68</v>
      </c>
      <c r="C47" s="62">
        <f>C44-C28</f>
        <v>253055.49600000028</v>
      </c>
      <c r="D47" s="62">
        <f>D44-D28</f>
        <v>115891.61099999957</v>
      </c>
    </row>
    <row r="48" spans="1:6" x14ac:dyDescent="0.2">
      <c r="A48" s="29" t="s">
        <v>75</v>
      </c>
    </row>
    <row r="49" spans="1:6" x14ac:dyDescent="0.2">
      <c r="A49" s="1" t="s">
        <v>76</v>
      </c>
      <c r="C49" s="26">
        <v>2239726.281</v>
      </c>
      <c r="D49" s="27">
        <v>2132059.5440000002</v>
      </c>
      <c r="E49" s="28">
        <f>D49/C49*100</f>
        <v>95.192861828101229</v>
      </c>
      <c r="F49" s="28">
        <f>D49/D44*100</f>
        <v>84.966006349153815</v>
      </c>
    </row>
    <row r="50" spans="1:6" x14ac:dyDescent="0.2">
      <c r="A50" s="1" t="s">
        <v>77</v>
      </c>
      <c r="C50" s="26">
        <f>C44-C49</f>
        <v>385184.69400000013</v>
      </c>
      <c r="D50" s="26">
        <f>D44-D49</f>
        <v>377249.33799999952</v>
      </c>
      <c r="E50" s="28">
        <f>D50/C50*100</f>
        <v>97.939856872921169</v>
      </c>
      <c r="F50" s="28">
        <f>D50/D44*100</f>
        <v>15.033993650846192</v>
      </c>
    </row>
    <row r="51" spans="1:6" x14ac:dyDescent="0.2">
      <c r="D51" s="26"/>
      <c r="E51" s="28"/>
      <c r="F51" s="28"/>
    </row>
    <row r="52" spans="1:6" x14ac:dyDescent="0.2">
      <c r="D52" s="26"/>
      <c r="E52" s="28"/>
      <c r="F52" s="28"/>
    </row>
    <row r="54" spans="1:6" ht="51" x14ac:dyDescent="0.2">
      <c r="A54" s="12" t="s">
        <v>1</v>
      </c>
      <c r="B54" s="13" t="s">
        <v>80</v>
      </c>
      <c r="C54" s="7" t="s">
        <v>79</v>
      </c>
      <c r="D54" s="14" t="s">
        <v>3</v>
      </c>
      <c r="E54" s="8" t="s">
        <v>74</v>
      </c>
      <c r="F54" s="8" t="s">
        <v>71</v>
      </c>
    </row>
    <row r="55" spans="1:6" x14ac:dyDescent="0.2">
      <c r="A55" s="17" t="s">
        <v>89</v>
      </c>
      <c r="B55" s="50" t="s">
        <v>81</v>
      </c>
      <c r="C55" s="44">
        <v>409283.989</v>
      </c>
      <c r="D55" s="45">
        <v>319747.06199999998</v>
      </c>
      <c r="E55" s="33">
        <f t="shared" ref="E55:E63" si="5">D55/C55*100</f>
        <v>78.123520732202394</v>
      </c>
      <c r="F55" s="33">
        <f>D55/D63*100</f>
        <v>12.742435339020622</v>
      </c>
    </row>
    <row r="56" spans="1:6" ht="25.5" x14ac:dyDescent="0.2">
      <c r="A56" s="17" t="s">
        <v>90</v>
      </c>
      <c r="B56" s="50" t="s">
        <v>82</v>
      </c>
      <c r="C56" s="44">
        <v>16192.615</v>
      </c>
      <c r="D56" s="45">
        <v>12542.593999999999</v>
      </c>
      <c r="E56" s="33">
        <f t="shared" si="5"/>
        <v>77.458730415068842</v>
      </c>
      <c r="F56" s="33">
        <f t="shared" ref="F56:F62" si="6">D56/$D$44*100</f>
        <v>0.49984256979966324</v>
      </c>
    </row>
    <row r="57" spans="1:6" ht="25.5" x14ac:dyDescent="0.2">
      <c r="A57" s="17" t="s">
        <v>91</v>
      </c>
      <c r="B57" s="50" t="s">
        <v>83</v>
      </c>
      <c r="C57" s="44">
        <v>1468675.246</v>
      </c>
      <c r="D57" s="45">
        <v>1452371.4820000001</v>
      </c>
      <c r="E57" s="33">
        <f t="shared" si="5"/>
        <v>98.889899993589196</v>
      </c>
      <c r="F57" s="33">
        <f t="shared" si="6"/>
        <v>57.879342492201012</v>
      </c>
    </row>
    <row r="58" spans="1:6" ht="25.5" x14ac:dyDescent="0.2">
      <c r="A58" s="17" t="s">
        <v>92</v>
      </c>
      <c r="B58" s="50" t="s">
        <v>84</v>
      </c>
      <c r="C58" s="44">
        <v>291736.29599999997</v>
      </c>
      <c r="D58" s="45">
        <v>291721.48100000003</v>
      </c>
      <c r="E58" s="33">
        <f t="shared" si="5"/>
        <v>99.994921783746804</v>
      </c>
      <c r="F58" s="33">
        <f t="shared" si="6"/>
        <v>11.625570813246739</v>
      </c>
    </row>
    <row r="59" spans="1:6" ht="25.5" x14ac:dyDescent="0.2">
      <c r="A59" s="17" t="s">
        <v>93</v>
      </c>
      <c r="B59" s="50" t="s">
        <v>85</v>
      </c>
      <c r="C59" s="44">
        <v>290432.91800000001</v>
      </c>
      <c r="D59" s="45">
        <v>285621.65500000003</v>
      </c>
      <c r="E59" s="33">
        <f t="shared" si="5"/>
        <v>98.343416774816149</v>
      </c>
      <c r="F59" s="33">
        <f t="shared" si="6"/>
        <v>11.382482923837992</v>
      </c>
    </row>
    <row r="60" spans="1:6" x14ac:dyDescent="0.2">
      <c r="A60" s="17" t="s">
        <v>94</v>
      </c>
      <c r="B60" s="50" t="s">
        <v>86</v>
      </c>
      <c r="C60" s="44">
        <v>8835.4009999999998</v>
      </c>
      <c r="D60" s="45">
        <v>8297.8490000000002</v>
      </c>
      <c r="E60" s="33">
        <f t="shared" si="5"/>
        <v>93.915929791981142</v>
      </c>
      <c r="F60" s="33">
        <f t="shared" si="6"/>
        <v>0.33068264570866013</v>
      </c>
    </row>
    <row r="61" spans="1:6" ht="25.5" x14ac:dyDescent="0.2">
      <c r="A61" s="17" t="s">
        <v>95</v>
      </c>
      <c r="B61" s="50" t="s">
        <v>87</v>
      </c>
      <c r="C61" s="44">
        <v>3295.6390000000001</v>
      </c>
      <c r="D61" s="45">
        <v>3287.8939999999998</v>
      </c>
      <c r="E61" s="33">
        <f t="shared" si="5"/>
        <v>99.76499246428385</v>
      </c>
      <c r="F61" s="33">
        <f t="shared" si="6"/>
        <v>0.13102787080478678</v>
      </c>
    </row>
    <row r="62" spans="1:6" ht="25.5" x14ac:dyDescent="0.2">
      <c r="A62" s="17" t="s">
        <v>96</v>
      </c>
      <c r="B62" s="50" t="s">
        <v>88</v>
      </c>
      <c r="C62" s="44">
        <v>136458.87299999999</v>
      </c>
      <c r="D62" s="45">
        <v>135718.867</v>
      </c>
      <c r="E62" s="33">
        <f t="shared" si="5"/>
        <v>99.457707671380234</v>
      </c>
      <c r="F62" s="33">
        <f t="shared" si="6"/>
        <v>5.4086154149276231</v>
      </c>
    </row>
    <row r="63" spans="1:6" ht="15" x14ac:dyDescent="0.2">
      <c r="A63" s="22" t="s">
        <v>63</v>
      </c>
      <c r="B63" s="53"/>
      <c r="C63" s="59">
        <f>SUM(C55:C62)</f>
        <v>2624910.9770000004</v>
      </c>
      <c r="D63" s="59">
        <f>SUM(D55:D62)</f>
        <v>2509308.8840000001</v>
      </c>
      <c r="E63" s="33">
        <f t="shared" si="5"/>
        <v>95.595961386388751</v>
      </c>
      <c r="F63" s="34">
        <f>SUM(F55:F62)</f>
        <v>100.0000000695471</v>
      </c>
    </row>
  </sheetData>
  <mergeCells count="3">
    <mergeCell ref="A2:E2"/>
    <mergeCell ref="A30:E30"/>
    <mergeCell ref="A1:E1"/>
  </mergeCells>
  <pageMargins left="1.1023622047244095" right="0.31496062992125984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</vt:lpstr>
    </vt:vector>
  </TitlesOfParts>
  <Company>Finotdel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Шкода</dc:creator>
  <cp:lastModifiedBy>Шкода</cp:lastModifiedBy>
  <cp:lastPrinted>2014-04-25T07:20:33Z</cp:lastPrinted>
  <dcterms:created xsi:type="dcterms:W3CDTF">2012-04-23T06:55:06Z</dcterms:created>
  <dcterms:modified xsi:type="dcterms:W3CDTF">2017-01-25T06:25:13Z</dcterms:modified>
</cp:coreProperties>
</file>